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1840" windowHeight="13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Лист1!$A$1:$K$44</definedName>
  </definedNames>
  <calcPr calcId="144525" iterateDelta="1E-4"/>
</workbook>
</file>

<file path=xl/calcChain.xml><?xml version="1.0" encoding="utf-8"?>
<calcChain xmlns="http://schemas.openxmlformats.org/spreadsheetml/2006/main">
  <c r="F31" i="1" l="1"/>
  <c r="F32" i="1"/>
  <c r="E32" i="1" l="1"/>
  <c r="D32" i="1"/>
  <c r="D17" i="1"/>
  <c r="E14" i="1" l="1"/>
  <c r="F14" i="1"/>
  <c r="D14" i="1"/>
  <c r="F13" i="1" l="1"/>
  <c r="F23" i="1"/>
  <c r="E23" i="1"/>
  <c r="D23" i="1"/>
  <c r="E31" i="1" l="1"/>
  <c r="D31" i="1"/>
  <c r="G36" i="1" l="1"/>
  <c r="G29" i="1"/>
  <c r="G16" i="1" l="1"/>
  <c r="G18" i="1" l="1"/>
  <c r="G19" i="1"/>
  <c r="G21" i="1"/>
  <c r="G25" i="1"/>
  <c r="G35" i="1"/>
  <c r="G33" i="1"/>
  <c r="G27" i="1"/>
  <c r="G26" i="1"/>
  <c r="F12" i="1" l="1"/>
  <c r="F15" i="1"/>
  <c r="F24" i="1" l="1"/>
  <c r="F20" i="1"/>
  <c r="E20" i="1"/>
  <c r="D20" i="1"/>
  <c r="G20" i="1" l="1"/>
  <c r="E24" i="1"/>
  <c r="D24" i="1"/>
  <c r="G24" i="1" s="1"/>
  <c r="G23" i="1"/>
  <c r="F28" i="1"/>
  <c r="E28" i="1"/>
  <c r="D28" i="1"/>
  <c r="E30" i="1"/>
  <c r="D30" i="1"/>
  <c r="G32" i="1"/>
  <c r="E34" i="1"/>
  <c r="F34" i="1"/>
  <c r="D34" i="1"/>
  <c r="G28" i="1" l="1"/>
  <c r="G34" i="1"/>
  <c r="G31" i="1"/>
  <c r="F30" i="1"/>
  <c r="G30" i="1" s="1"/>
  <c r="F38" i="1"/>
  <c r="E22" i="1"/>
  <c r="D22" i="1"/>
  <c r="F22" i="1"/>
  <c r="E17" i="1"/>
  <c r="F17" i="1"/>
  <c r="F39" i="1"/>
  <c r="E25" i="1"/>
  <c r="F25" i="1"/>
  <c r="D25" i="1"/>
  <c r="E15" i="1"/>
  <c r="D15" i="1"/>
  <c r="D13" i="1" s="1"/>
  <c r="D12" i="1" s="1"/>
  <c r="F37" i="1" l="1"/>
  <c r="E13" i="1"/>
  <c r="E12" i="1" s="1"/>
  <c r="G15" i="1"/>
  <c r="G17" i="1"/>
  <c r="G22" i="1"/>
  <c r="D39" i="1"/>
  <c r="G14" i="1"/>
  <c r="E39" i="1"/>
  <c r="E38" i="1" l="1"/>
  <c r="E37" i="1" s="1"/>
  <c r="G37" i="1" s="1"/>
  <c r="D38" i="1"/>
  <c r="D37" i="1" s="1"/>
  <c r="G13" i="1"/>
  <c r="G12" i="1"/>
  <c r="G39" i="1"/>
  <c r="G38" i="1" l="1"/>
</calcChain>
</file>

<file path=xl/sharedStrings.xml><?xml version="1.0" encoding="utf-8"?>
<sst xmlns="http://schemas.openxmlformats.org/spreadsheetml/2006/main" count="118" uniqueCount="73">
  <si>
    <t>наименование муниципальной программы</t>
  </si>
  <si>
    <t>(1 квартал, полугодие, 9 месяцев, год)</t>
  </si>
  <si>
    <t>2</t>
  </si>
  <si>
    <t>3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</si>
  <si>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</si>
  <si>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</si>
  <si>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</si>
  <si>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</si>
  <si>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</si>
  <si>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</si>
  <si>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</si>
  <si>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</si>
  <si>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</si>
  <si>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Ежеквартально, до 20 числа месяца, следующего за отчетным. Ежегодно  до 25 января года, следующего за отчетным</t>
  </si>
  <si>
    <t>1.1.</t>
  </si>
  <si>
    <t>1.2.</t>
  </si>
  <si>
    <t>«Защита населения и территорий от чрезвычайных  ситуаций природного и техногенного характера»</t>
  </si>
  <si>
    <t>Директор МБОУ ДПО "Курсы ГО" МО Кавкаский район Ю.Е.Мартынов</t>
  </si>
  <si>
    <t>Начальник МБУ АСО  М.В.Тарасенко</t>
  </si>
  <si>
    <t>3.1.</t>
  </si>
  <si>
    <t>3.2.</t>
  </si>
  <si>
    <t>% выполнения</t>
  </si>
  <si>
    <t>Ответственный за выполнение мероприятия, исполнитель</t>
  </si>
  <si>
    <t xml:space="preserve">Непосредственный результат реализации мероприятия </t>
  </si>
  <si>
    <t>план</t>
  </si>
  <si>
    <t>факт</t>
  </si>
  <si>
    <t>Выполнение полномочий органа местного самоуправления в области ГО, защиты населения и территорий от ЧС, безопасности людей на водных объектах</t>
  </si>
  <si>
    <t>Выполнение муниципального задания по обучению, подготовке и переподготовке (повышению квалификации) должностных лиц муниципальных учреждений Кавказского района в области гражданской обороны и чрезвычайных ситуаций природного и техногенного характера</t>
  </si>
  <si>
    <t>Обеспечение круглосуточного несения дежурства в составе смены 2 - 3 спасателей</t>
  </si>
  <si>
    <t>Уменьшение риска возникновения ЧС, снижение размеров ущерба в случае их возникновения</t>
  </si>
  <si>
    <t>Восполнение запасов (резерва) материально-технических и иных средств</t>
  </si>
  <si>
    <t>х</t>
  </si>
  <si>
    <t>выполнено</t>
  </si>
  <si>
    <t xml:space="preserve">№ мероприятия </t>
  </si>
  <si>
    <t>Причины неосвоения средств или невыполнения мероприятия</t>
  </si>
  <si>
    <t>Подпрограмма
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 , в том числе</t>
  </si>
  <si>
    <t xml:space="preserve">Мероприятие № 1 
Организация деятельности МКУ «Управление по делам ГО и ЧС» Кавказского района , в том числе
</t>
  </si>
  <si>
    <t>Мероприятие № 2                                                              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ситуациях, в том числе</t>
  </si>
  <si>
    <t>Мероприятие  № 1  организация деятельности МБУ "АСО" , в том числе</t>
  </si>
  <si>
    <t>Подпрограмма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 , в том числе</t>
  </si>
  <si>
    <t>Мероприятие № 1                                                             Выполнение мероприятий по защите от чрезвычайных ситуаций, в том числе</t>
  </si>
  <si>
    <t>Мероприятия № 2                                                             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ситуаций, в том числе</t>
  </si>
  <si>
    <t>ВСЕГО ПО  муниципальной программе, в том числе</t>
  </si>
  <si>
    <t>2.1.</t>
  </si>
  <si>
    <t>2.2.</t>
  </si>
  <si>
    <t>Мероприятие № 2 "Приобретение служебного автотранспорта для нужд аварийно-спасательного отряда муниципального образования Кавказский район</t>
  </si>
  <si>
    <t>обеспечение круглосуточного оперативного реагирования спасательных сил</t>
  </si>
  <si>
    <t>внебюджетные средства</t>
  </si>
  <si>
    <t xml:space="preserve">Подпрограмма
«Мероприятия по обеспечению деятельности, связанной с проведением аварийно-спасательных и других неотложных работ 
при чрезвычайных ситуациях», в том числе </t>
  </si>
  <si>
    <t xml:space="preserve"> </t>
  </si>
  <si>
    <t>1.3.</t>
  </si>
  <si>
    <t>Мероприятие № 3 Создание на территории МО Кавказский район системы обеспечения вызова экстренных оперативных служб по единому номеру "112"</t>
  </si>
  <si>
    <t>Начальник МКУ "Управление по делам ГО и ЧС" Кавказского района В.Г. Анохин</t>
  </si>
  <si>
    <t>В.Г. Анохин</t>
  </si>
  <si>
    <t>Начальник  МКУ "Управление по делам ГО и ЧС" Кавказского района</t>
  </si>
  <si>
    <t>Правительство России продлило мораторий на проведение большинства плановых контрольных (надзорных) мероприятий и плановых проверок до 2030 года. Это следует из постановления от 10.03.2023 № 372, которое внесло изменения в постановление Правительства от 10.03.2022 № 336, снизилось количество желающих пройти обучение</t>
  </si>
  <si>
    <t xml:space="preserve">МБУ "АСО" в рамках реализации мероприятия обеспечено: 1.Круглосуточное несение дежурства в составе смены 2 - 3 спасателей; 2. За отчетный период  осуществлено 537  выездов в, в т.ч. 50 выездов  - на ДТП, 20 выездов- тушение ландшафтных и помощь сотрудникам 7-ОФПС; 25 выездов для оказания помощи сотрудникам скорой помощи при транспортировки больных; 4  выезда для обеспечения посадки самолетов санавиации; 258 выездов по оказанию содействия при работе ОЖКХ, а также  180 прочие выезды </t>
  </si>
  <si>
    <t>Закупка оборудования, строительно-монтажные и пусконаладочные работы основного пункта управления МАСЦО по адресу г. Кропоткин, ул. Красная, 37 и оконечного устройства оповещения – 1 точка по адресу: г. Кропоткин, ул. Красная, 49</t>
  </si>
  <si>
    <t>за   2023 год</t>
  </si>
  <si>
    <t>Исполнитель С.С. Гусева О.Ю.  6-48-32</t>
  </si>
  <si>
    <t xml:space="preserve">Экономия в результате фактически сложившихся  расходов на обеспечение деятельности МКУ «Управление по делам ГО и ЧС»  </t>
  </si>
  <si>
    <t>Эффективная работа по обеспечению реагирования экстренных служб на вызовы населения, поступающие по единому номеру "112"</t>
  </si>
  <si>
    <t>Обеспечена эффективная работа по реагированию экстренных служб на вызовы населения, поступающие по единому номеру "112"</t>
  </si>
  <si>
    <t>За отчетный период МБОУ ДО "Курсы ГО" МО Кавказский район прошли обучение 230 человек, в т.ч. 208 в области ГО и защиты от ЧС (изних 25 человек на договорной основе), 22 человека по программе антитерроистическая защищенность объекта (территории) на договрной основе.</t>
  </si>
  <si>
    <t>МКУ "Управление по делам ГО и ЧС" Кавказского района в целях реализации полномочий органа местного самоуправления  выполнено следующее: 1) 1 объектовая тренировка,  2) Проведено 12 заседаний КЧС и ПБ; 3). Организовано круглосуточное дежурство оперативной дежурно-диспетчерской службы; 4). Регулярно проводилась проверка  работоспособности систем оповещения населения (КСЭОН и РАСЦО) а также проведены иные мероприятия, направленные на предупреждение возникновения ЧС, 5) организована проверка гидротехнических сооружений и заградительных дамб, штабная тренировка по ГО на территории МО Кавказский район.</t>
  </si>
  <si>
    <t>Были выполнены работы монтажа оборудования МАССЦО, комплексные испытания оборудования МАСЦО, входной контроль оборудования, проверка прохождения сигналов оповещения  с пульта управления до установленных точек оповещения,  проверка запуска блоков оповещения, выпонены работы по созданию элемента автоматизированной работы по созданию элемента автоматизированной системы центрального оповещения (МАСЦО).</t>
  </si>
  <si>
    <t>Приобретены санитарные сумки с укладкой</t>
  </si>
  <si>
    <t>Мероприятие №3  Услуги по созданию элемента автоматизированной системы центрального оповещения (МАСЦО) на территории муниципального образования Кавказский район</t>
  </si>
  <si>
    <t xml:space="preserve">выполнено </t>
  </si>
  <si>
    <t>Оплата коммунальных  услуг за хранение медикаментов, охрана медикаментов,техобслужевание оборудование КСЭОН и паводкого оборудования.</t>
  </si>
  <si>
    <t>Экономия в результате проведения аукциона</t>
  </si>
  <si>
    <t>Экономия в результате фактически сложившихся  расходов на оплату коммунальных услуг</t>
  </si>
  <si>
    <t>3.3.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</si>
</sst>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wrapText="1"/>
    </xf>
    <xf numFmtId="0" fontId="8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textRotation="90" wrapText="1"/>
    </xf>
    <xf numFmtId="49" fontId="8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/>
    <xf numFmtId="0" fontId="5" fillId="2" borderId="1" xfId="0" applyFont="1" applyFill="1" applyBorder="1" applyAlignment="1">
      <alignment textRotation="90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49" fontId="13" fillId="0" borderId="2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11" fontId="13" fillId="0" borderId="2" xfId="0" applyNumberFormat="1" applyFont="1" applyBorder="1" applyAlignment="1">
      <alignment horizontal="center" vertical="center" wrapText="1"/>
    </xf>
    <xf numFmtId="11" fontId="13" fillId="0" borderId="6" xfId="0" applyNumberFormat="1" applyFont="1" applyBorder="1" applyAlignment="1">
      <alignment horizontal="center" vertical="center" wrapText="1"/>
    </xf>
    <xf numFmtId="11" fontId="13" fillId="0" borderId="3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topLeftCell="A33" zoomScale="75" zoomScaleNormal="75" workbookViewId="0">
      <selection activeCell="E46" sqref="E46"/>
    </sheetView>
  </sheetViews>
  <sheetFormatPr defaultColWidth="9.140625" defaultRowHeight="15" x14ac:dyDescent="0.25"/>
  <cols>
    <col min="1" max="1" width="7" customWidth="1"/>
    <col min="2" max="2" width="32.140625" customWidth="1"/>
    <col min="3" max="3" width="14.7109375" customWidth="1"/>
    <col min="4" max="4" width="17" customWidth="1"/>
    <col min="5" max="5" width="20.140625" customWidth="1"/>
    <col min="6" max="6" width="10.7109375" customWidth="1"/>
    <col min="7" max="7" width="12.42578125" customWidth="1"/>
    <col min="8" max="8" width="19.140625" style="3" customWidth="1"/>
    <col min="9" max="9" width="33.42578125" style="3" customWidth="1"/>
    <col min="10" max="10" width="13.85546875" customWidth="1"/>
    <col min="11" max="11" width="27.28515625" style="25" customWidth="1"/>
    <col min="12" max="12" width="16.7109375" customWidth="1"/>
  </cols>
  <sheetData>
    <row r="1" spans="1:12" ht="15.75" x14ac:dyDescent="0.25">
      <c r="A1" s="1"/>
      <c r="B1" s="1"/>
      <c r="C1" s="1"/>
      <c r="D1" s="1"/>
      <c r="E1" s="1"/>
      <c r="F1" s="72" t="s">
        <v>13</v>
      </c>
      <c r="G1" s="72"/>
      <c r="H1" s="72"/>
      <c r="I1" s="72"/>
      <c r="J1" s="72"/>
      <c r="K1" s="72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0"/>
    </row>
    <row r="3" spans="1:12" ht="15.75" x14ac:dyDescent="0.25">
      <c r="A3" s="75" t="s">
        <v>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2"/>
    </row>
    <row r="4" spans="1:12" ht="15.75" x14ac:dyDescent="0.25">
      <c r="A4" s="73" t="s">
        <v>16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2" ht="15.75" x14ac:dyDescent="0.25">
      <c r="A5" s="73" t="s">
        <v>0</v>
      </c>
      <c r="B5" s="73"/>
      <c r="C5" s="73"/>
      <c r="D5" s="73"/>
      <c r="E5" s="73"/>
      <c r="F5" s="73"/>
      <c r="G5" s="73"/>
      <c r="H5" s="73"/>
      <c r="I5" s="73"/>
      <c r="J5" s="73"/>
      <c r="K5" s="73"/>
    </row>
    <row r="6" spans="1:12" ht="15.75" x14ac:dyDescent="0.25">
      <c r="A6" s="74" t="s">
        <v>58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2" ht="15.75" x14ac:dyDescent="0.25">
      <c r="A7" s="73" t="s">
        <v>1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2" ht="1.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21"/>
    </row>
    <row r="9" spans="1:12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21"/>
    </row>
    <row r="10" spans="1:12" ht="58.5" customHeight="1" x14ac:dyDescent="0.25">
      <c r="A10" s="78" t="s">
        <v>33</v>
      </c>
      <c r="B10" s="78" t="s">
        <v>8</v>
      </c>
      <c r="C10" s="78" t="s">
        <v>22</v>
      </c>
      <c r="D10" s="78" t="s">
        <v>9</v>
      </c>
      <c r="E10" s="78" t="s">
        <v>10</v>
      </c>
      <c r="F10" s="78" t="s">
        <v>11</v>
      </c>
      <c r="G10" s="78" t="s">
        <v>21</v>
      </c>
      <c r="H10" s="76" t="s">
        <v>23</v>
      </c>
      <c r="I10" s="77"/>
      <c r="J10" s="78" t="s">
        <v>12</v>
      </c>
      <c r="K10" s="78" t="s">
        <v>34</v>
      </c>
    </row>
    <row r="11" spans="1:12" ht="69.75" customHeight="1" x14ac:dyDescent="0.25">
      <c r="A11" s="79"/>
      <c r="B11" s="79"/>
      <c r="C11" s="79"/>
      <c r="D11" s="79"/>
      <c r="E11" s="79"/>
      <c r="F11" s="79"/>
      <c r="G11" s="79"/>
      <c r="H11" s="34" t="s">
        <v>24</v>
      </c>
      <c r="I11" s="34" t="s">
        <v>25</v>
      </c>
      <c r="J11" s="79"/>
      <c r="K11" s="79"/>
    </row>
    <row r="12" spans="1:12" ht="174.75" customHeight="1" x14ac:dyDescent="0.25">
      <c r="A12" s="6">
        <v>1</v>
      </c>
      <c r="B12" s="34" t="s">
        <v>35</v>
      </c>
      <c r="C12" s="19" t="s">
        <v>52</v>
      </c>
      <c r="D12" s="28">
        <f>D13+D14</f>
        <v>19638.7</v>
      </c>
      <c r="E12" s="29">
        <f>E13+E14</f>
        <v>19638.7</v>
      </c>
      <c r="F12" s="30">
        <f>F13+F14</f>
        <v>19539.200000000004</v>
      </c>
      <c r="G12" s="30">
        <f t="shared" ref="G12:G24" si="0">F12*100/D12</f>
        <v>99.493347319323604</v>
      </c>
      <c r="H12" s="47" t="s">
        <v>31</v>
      </c>
      <c r="I12" s="47" t="s">
        <v>31</v>
      </c>
      <c r="J12" s="47" t="s">
        <v>31</v>
      </c>
      <c r="K12" s="47" t="s">
        <v>31</v>
      </c>
    </row>
    <row r="13" spans="1:12" ht="21" customHeight="1" x14ac:dyDescent="0.25">
      <c r="A13" s="7"/>
      <c r="B13" s="36" t="s">
        <v>4</v>
      </c>
      <c r="C13" s="7"/>
      <c r="D13" s="26">
        <f>D15+D18+D21</f>
        <v>19438.7</v>
      </c>
      <c r="E13" s="31">
        <f>E15+E18+E21</f>
        <v>19438.7</v>
      </c>
      <c r="F13" s="26">
        <f>F16+F18+F21</f>
        <v>19394.800000000003</v>
      </c>
      <c r="G13" s="30">
        <f t="shared" si="0"/>
        <v>99.774161852387252</v>
      </c>
      <c r="H13" s="55"/>
      <c r="I13" s="55"/>
      <c r="J13" s="55"/>
      <c r="K13" s="55"/>
    </row>
    <row r="14" spans="1:12" ht="15.6" customHeight="1" x14ac:dyDescent="0.25">
      <c r="A14" s="7"/>
      <c r="B14" s="36" t="s">
        <v>5</v>
      </c>
      <c r="C14" s="7"/>
      <c r="D14" s="32">
        <f>D19</f>
        <v>200</v>
      </c>
      <c r="E14" s="32">
        <f t="shared" ref="E14:F14" si="1">E19</f>
        <v>200</v>
      </c>
      <c r="F14" s="32">
        <f t="shared" si="1"/>
        <v>144.4</v>
      </c>
      <c r="G14" s="30">
        <f t="shared" si="0"/>
        <v>72.2</v>
      </c>
      <c r="H14" s="48"/>
      <c r="I14" s="48"/>
      <c r="J14" s="48"/>
      <c r="K14" s="48"/>
      <c r="L14" s="18"/>
    </row>
    <row r="15" spans="1:12" ht="250.5" customHeight="1" x14ac:dyDescent="0.25">
      <c r="A15" s="8" t="s">
        <v>14</v>
      </c>
      <c r="B15" s="17" t="s">
        <v>36</v>
      </c>
      <c r="C15" s="9" t="s">
        <v>52</v>
      </c>
      <c r="D15" s="28">
        <f>D16</f>
        <v>17857.8</v>
      </c>
      <c r="E15" s="28">
        <f t="shared" ref="E15:F15" si="2">E16</f>
        <v>17857.8</v>
      </c>
      <c r="F15" s="28">
        <f t="shared" si="2"/>
        <v>17813.900000000001</v>
      </c>
      <c r="G15" s="28">
        <f t="shared" si="0"/>
        <v>99.754169046579108</v>
      </c>
      <c r="H15" s="56" t="s">
        <v>26</v>
      </c>
      <c r="I15" s="49" t="s">
        <v>64</v>
      </c>
      <c r="J15" s="49" t="s">
        <v>32</v>
      </c>
      <c r="K15" s="60" t="s">
        <v>60</v>
      </c>
      <c r="L15" s="18"/>
    </row>
    <row r="16" spans="1:12" ht="60.75" customHeight="1" x14ac:dyDescent="0.25">
      <c r="A16" s="7"/>
      <c r="B16" s="36" t="s">
        <v>4</v>
      </c>
      <c r="C16" s="7"/>
      <c r="D16" s="26">
        <v>17857.8</v>
      </c>
      <c r="E16" s="26">
        <v>17857.8</v>
      </c>
      <c r="F16" s="31">
        <v>17813.900000000001</v>
      </c>
      <c r="G16" s="28">
        <f t="shared" si="0"/>
        <v>99.754169046579108</v>
      </c>
      <c r="H16" s="57"/>
      <c r="I16" s="51"/>
      <c r="J16" s="51"/>
      <c r="K16" s="61"/>
    </row>
    <row r="17" spans="1:12" ht="133.5" customHeight="1" x14ac:dyDescent="0.25">
      <c r="A17" s="7" t="s">
        <v>15</v>
      </c>
      <c r="B17" s="17" t="s">
        <v>37</v>
      </c>
      <c r="C17" s="9" t="s">
        <v>17</v>
      </c>
      <c r="D17" s="26">
        <f t="shared" ref="D17:F17" si="3">D18+D19</f>
        <v>1399</v>
      </c>
      <c r="E17" s="26">
        <f t="shared" si="3"/>
        <v>1399</v>
      </c>
      <c r="F17" s="26">
        <f t="shared" si="3"/>
        <v>1343.4</v>
      </c>
      <c r="G17" s="28">
        <f t="shared" si="0"/>
        <v>96.025732666190137</v>
      </c>
      <c r="H17" s="56" t="s">
        <v>27</v>
      </c>
      <c r="I17" s="49" t="s">
        <v>63</v>
      </c>
      <c r="J17" s="49" t="s">
        <v>32</v>
      </c>
      <c r="K17" s="67" t="s">
        <v>55</v>
      </c>
      <c r="L17" s="38"/>
    </row>
    <row r="18" spans="1:12" ht="70.150000000000006" customHeight="1" x14ac:dyDescent="0.25">
      <c r="A18" s="7"/>
      <c r="B18" s="36" t="s">
        <v>4</v>
      </c>
      <c r="C18" s="7"/>
      <c r="D18" s="26">
        <v>1199</v>
      </c>
      <c r="E18" s="27">
        <v>1199</v>
      </c>
      <c r="F18" s="31">
        <v>1199</v>
      </c>
      <c r="G18" s="28">
        <f t="shared" si="0"/>
        <v>100</v>
      </c>
      <c r="H18" s="85"/>
      <c r="I18" s="50"/>
      <c r="J18" s="50"/>
      <c r="K18" s="68"/>
    </row>
    <row r="19" spans="1:12" ht="101.25" customHeight="1" x14ac:dyDescent="0.25">
      <c r="A19" s="7"/>
      <c r="B19" s="36" t="s">
        <v>5</v>
      </c>
      <c r="C19" s="7"/>
      <c r="D19" s="26">
        <v>200</v>
      </c>
      <c r="E19" s="27">
        <v>200</v>
      </c>
      <c r="F19" s="27">
        <v>144.4</v>
      </c>
      <c r="G19" s="28">
        <f t="shared" si="0"/>
        <v>72.2</v>
      </c>
      <c r="H19" s="57"/>
      <c r="I19" s="51"/>
      <c r="J19" s="51"/>
      <c r="K19" s="69"/>
    </row>
    <row r="20" spans="1:12" ht="154.9" customHeight="1" x14ac:dyDescent="0.25">
      <c r="A20" s="7" t="s">
        <v>50</v>
      </c>
      <c r="B20" s="17" t="s">
        <v>51</v>
      </c>
      <c r="C20" s="9" t="s">
        <v>52</v>
      </c>
      <c r="D20" s="26">
        <f>D21</f>
        <v>381.9</v>
      </c>
      <c r="E20" s="26">
        <f>E21</f>
        <v>381.9</v>
      </c>
      <c r="F20" s="26">
        <f>F21</f>
        <v>381.9</v>
      </c>
      <c r="G20" s="28">
        <f t="shared" si="0"/>
        <v>100</v>
      </c>
      <c r="H20" s="70" t="s">
        <v>61</v>
      </c>
      <c r="I20" s="52" t="s">
        <v>62</v>
      </c>
      <c r="J20" s="49" t="s">
        <v>32</v>
      </c>
      <c r="K20" s="62"/>
    </row>
    <row r="21" spans="1:12" ht="15" customHeight="1" x14ac:dyDescent="0.25">
      <c r="A21" s="7"/>
      <c r="B21" s="36" t="s">
        <v>4</v>
      </c>
      <c r="C21" s="9"/>
      <c r="D21" s="26">
        <v>381.9</v>
      </c>
      <c r="E21" s="26">
        <v>381.9</v>
      </c>
      <c r="F21" s="27">
        <v>381.9</v>
      </c>
      <c r="G21" s="28">
        <f t="shared" si="0"/>
        <v>100</v>
      </c>
      <c r="H21" s="71"/>
      <c r="I21" s="66"/>
      <c r="J21" s="51"/>
      <c r="K21" s="63"/>
    </row>
    <row r="22" spans="1:12" ht="114" x14ac:dyDescent="0.25">
      <c r="A22" s="10" t="s">
        <v>2</v>
      </c>
      <c r="B22" s="34" t="s">
        <v>48</v>
      </c>
      <c r="C22" s="6"/>
      <c r="D22" s="28">
        <f>D23+D24</f>
        <v>11907.1</v>
      </c>
      <c r="E22" s="28">
        <f t="shared" ref="E22:F22" si="4">E23+E24</f>
        <v>11907.1</v>
      </c>
      <c r="F22" s="28">
        <f t="shared" si="4"/>
        <v>11979.800000000001</v>
      </c>
      <c r="G22" s="28">
        <f t="shared" si="0"/>
        <v>100.61056008599911</v>
      </c>
      <c r="H22" s="45" t="s">
        <v>31</v>
      </c>
      <c r="I22" s="47" t="s">
        <v>31</v>
      </c>
      <c r="J22" s="47" t="s">
        <v>31</v>
      </c>
      <c r="K22" s="47" t="s">
        <v>31</v>
      </c>
    </row>
    <row r="23" spans="1:12" x14ac:dyDescent="0.25">
      <c r="A23" s="10"/>
      <c r="B23" s="36" t="s">
        <v>4</v>
      </c>
      <c r="C23" s="16"/>
      <c r="D23" s="28">
        <f>D26+D29</f>
        <v>11357.1</v>
      </c>
      <c r="E23" s="28">
        <f>E26+E29</f>
        <v>11357.1</v>
      </c>
      <c r="F23" s="28">
        <f>F26+F29</f>
        <v>11357.1</v>
      </c>
      <c r="G23" s="28">
        <f t="shared" si="0"/>
        <v>100</v>
      </c>
      <c r="H23" s="54"/>
      <c r="I23" s="55"/>
      <c r="J23" s="55"/>
      <c r="K23" s="55"/>
    </row>
    <row r="24" spans="1:12" x14ac:dyDescent="0.25">
      <c r="A24" s="10"/>
      <c r="B24" s="36" t="s">
        <v>47</v>
      </c>
      <c r="C24" s="16"/>
      <c r="D24" s="28">
        <f>D27</f>
        <v>550</v>
      </c>
      <c r="E24" s="28">
        <f t="shared" ref="E24:F24" si="5">E27</f>
        <v>550</v>
      </c>
      <c r="F24" s="28">
        <f t="shared" si="5"/>
        <v>622.70000000000005</v>
      </c>
      <c r="G24" s="28">
        <f t="shared" si="0"/>
        <v>113.21818181818183</v>
      </c>
      <c r="H24" s="46"/>
      <c r="I24" s="48"/>
      <c r="J24" s="48"/>
      <c r="K24" s="48"/>
    </row>
    <row r="25" spans="1:12" ht="136.5" customHeight="1" x14ac:dyDescent="0.25">
      <c r="A25" s="12" t="s">
        <v>43</v>
      </c>
      <c r="B25" s="17" t="s">
        <v>38</v>
      </c>
      <c r="C25" s="86" t="s">
        <v>18</v>
      </c>
      <c r="D25" s="33">
        <f>D26+D27</f>
        <v>11907.1</v>
      </c>
      <c r="E25" s="33">
        <f t="shared" ref="E25:F25" si="6">E26+E27</f>
        <v>11907.1</v>
      </c>
      <c r="F25" s="26">
        <f t="shared" si="6"/>
        <v>11979.800000000001</v>
      </c>
      <c r="G25" s="28">
        <f>F26*100/D26</f>
        <v>100</v>
      </c>
      <c r="H25" s="56" t="s">
        <v>28</v>
      </c>
      <c r="I25" s="49" t="s">
        <v>56</v>
      </c>
      <c r="J25" s="49" t="s">
        <v>32</v>
      </c>
      <c r="K25" s="52"/>
    </row>
    <row r="26" spans="1:12" ht="72.599999999999994" customHeight="1" x14ac:dyDescent="0.25">
      <c r="A26" s="12"/>
      <c r="B26" s="36" t="s">
        <v>4</v>
      </c>
      <c r="C26" s="87"/>
      <c r="D26" s="33">
        <v>11357.1</v>
      </c>
      <c r="E26" s="33">
        <v>11357.1</v>
      </c>
      <c r="F26" s="27">
        <v>11357.1</v>
      </c>
      <c r="G26" s="28">
        <f>F26*100/D26</f>
        <v>100</v>
      </c>
      <c r="H26" s="85"/>
      <c r="I26" s="50"/>
      <c r="J26" s="50"/>
      <c r="K26" s="53"/>
    </row>
    <row r="27" spans="1:12" ht="53.25" customHeight="1" x14ac:dyDescent="0.25">
      <c r="A27" s="12"/>
      <c r="B27" s="36" t="s">
        <v>5</v>
      </c>
      <c r="C27" s="87"/>
      <c r="D27" s="42">
        <v>550</v>
      </c>
      <c r="E27" s="42">
        <v>550</v>
      </c>
      <c r="F27" s="27">
        <v>622.70000000000005</v>
      </c>
      <c r="G27" s="28">
        <f>F27*100/D27</f>
        <v>113.21818181818183</v>
      </c>
      <c r="H27" s="57"/>
      <c r="I27" s="51"/>
      <c r="J27" s="51"/>
      <c r="K27" s="53"/>
    </row>
    <row r="28" spans="1:12" ht="70.150000000000006" hidden="1" customHeight="1" x14ac:dyDescent="0.25">
      <c r="A28" s="12" t="s">
        <v>44</v>
      </c>
      <c r="B28" s="7" t="s">
        <v>45</v>
      </c>
      <c r="C28" s="88"/>
      <c r="D28" s="26">
        <f>D29</f>
        <v>0</v>
      </c>
      <c r="E28" s="26">
        <f>E29</f>
        <v>0</v>
      </c>
      <c r="F28" s="26">
        <f>F29</f>
        <v>0</v>
      </c>
      <c r="G28" s="28" t="e">
        <f t="shared" ref="G28:G29" si="7">F28*100/D28</f>
        <v>#DIV/0!</v>
      </c>
      <c r="H28" s="56" t="s">
        <v>46</v>
      </c>
      <c r="I28" s="84" t="s">
        <v>49</v>
      </c>
      <c r="J28" s="11"/>
      <c r="K28" s="22"/>
    </row>
    <row r="29" spans="1:12" ht="42" hidden="1" customHeight="1" x14ac:dyDescent="0.25">
      <c r="A29" s="12"/>
      <c r="B29" s="7" t="s">
        <v>4</v>
      </c>
      <c r="C29" s="5"/>
      <c r="D29" s="26">
        <v>0</v>
      </c>
      <c r="E29" s="26">
        <v>0</v>
      </c>
      <c r="F29" s="26">
        <v>0</v>
      </c>
      <c r="G29" s="28" t="e">
        <f t="shared" si="7"/>
        <v>#DIV/0!</v>
      </c>
      <c r="H29" s="83"/>
      <c r="I29" s="57"/>
      <c r="J29" s="11" t="s">
        <v>32</v>
      </c>
      <c r="K29" s="22"/>
    </row>
    <row r="30" spans="1:12" ht="116.25" customHeight="1" x14ac:dyDescent="0.25">
      <c r="A30" s="10" t="s">
        <v>3</v>
      </c>
      <c r="B30" s="34" t="s">
        <v>39</v>
      </c>
      <c r="C30" s="6"/>
      <c r="D30" s="28">
        <f>D31</f>
        <v>6105.5</v>
      </c>
      <c r="E30" s="28">
        <f t="shared" ref="E30:F30" si="8">E31</f>
        <v>6105.5</v>
      </c>
      <c r="F30" s="30">
        <f t="shared" si="8"/>
        <v>6068.1</v>
      </c>
      <c r="G30" s="28">
        <f t="shared" ref="G30:G35" si="9">F30*100/D30</f>
        <v>99.387437556301691</v>
      </c>
      <c r="H30" s="45" t="s">
        <v>31</v>
      </c>
      <c r="I30" s="47" t="s">
        <v>31</v>
      </c>
      <c r="J30" s="47" t="s">
        <v>31</v>
      </c>
      <c r="K30" s="47" t="s">
        <v>31</v>
      </c>
      <c r="L30" s="39"/>
    </row>
    <row r="31" spans="1:12" x14ac:dyDescent="0.25">
      <c r="A31" s="12"/>
      <c r="B31" s="36" t="s">
        <v>4</v>
      </c>
      <c r="C31" s="7"/>
      <c r="D31" s="26">
        <f>D33+D35+D36</f>
        <v>6105.5</v>
      </c>
      <c r="E31" s="26">
        <f>E33+E35+E36</f>
        <v>6105.5</v>
      </c>
      <c r="F31" s="27">
        <f>F33+F35+F36</f>
        <v>6068.1</v>
      </c>
      <c r="G31" s="28">
        <f t="shared" si="9"/>
        <v>99.387437556301691</v>
      </c>
      <c r="H31" s="46"/>
      <c r="I31" s="48"/>
      <c r="J31" s="48"/>
      <c r="K31" s="48"/>
    </row>
    <row r="32" spans="1:12" ht="171.75" customHeight="1" x14ac:dyDescent="0.25">
      <c r="A32" s="12" t="s">
        <v>19</v>
      </c>
      <c r="B32" s="17" t="s">
        <v>40</v>
      </c>
      <c r="C32" s="80" t="s">
        <v>52</v>
      </c>
      <c r="D32" s="26">
        <f>D33</f>
        <v>861.2</v>
      </c>
      <c r="E32" s="26">
        <f t="shared" ref="E32:F32" si="10">E33</f>
        <v>861.2</v>
      </c>
      <c r="F32" s="27">
        <f t="shared" si="10"/>
        <v>859.6</v>
      </c>
      <c r="G32" s="28">
        <f t="shared" si="9"/>
        <v>99.814212726428238</v>
      </c>
      <c r="H32" s="56" t="s">
        <v>29</v>
      </c>
      <c r="I32" s="64" t="s">
        <v>69</v>
      </c>
      <c r="J32" s="43" t="s">
        <v>32</v>
      </c>
      <c r="K32" s="60" t="s">
        <v>71</v>
      </c>
    </row>
    <row r="33" spans="1:13" ht="15" customHeight="1" x14ac:dyDescent="0.25">
      <c r="A33" s="12"/>
      <c r="B33" s="36" t="s">
        <v>4</v>
      </c>
      <c r="C33" s="81"/>
      <c r="D33" s="27">
        <v>861.2</v>
      </c>
      <c r="E33" s="27">
        <v>861.2</v>
      </c>
      <c r="F33" s="27">
        <v>859.6</v>
      </c>
      <c r="G33" s="28">
        <f t="shared" si="9"/>
        <v>99.814212726428238</v>
      </c>
      <c r="H33" s="57"/>
      <c r="I33" s="65"/>
      <c r="J33" s="44"/>
      <c r="K33" s="61"/>
    </row>
    <row r="34" spans="1:13" ht="131.25" customHeight="1" x14ac:dyDescent="0.25">
      <c r="A34" s="12" t="s">
        <v>20</v>
      </c>
      <c r="B34" s="17" t="s">
        <v>41</v>
      </c>
      <c r="C34" s="81"/>
      <c r="D34" s="26">
        <f>D35</f>
        <v>100</v>
      </c>
      <c r="E34" s="26">
        <f t="shared" ref="E34:F34" si="11">E35</f>
        <v>100</v>
      </c>
      <c r="F34" s="26">
        <f t="shared" si="11"/>
        <v>64.2</v>
      </c>
      <c r="G34" s="28">
        <f t="shared" si="9"/>
        <v>64.2</v>
      </c>
      <c r="H34" s="56" t="s">
        <v>30</v>
      </c>
      <c r="I34" s="47" t="s">
        <v>66</v>
      </c>
      <c r="J34" s="43" t="s">
        <v>68</v>
      </c>
      <c r="K34" s="60" t="s">
        <v>70</v>
      </c>
    </row>
    <row r="35" spans="1:13" ht="15" customHeight="1" x14ac:dyDescent="0.25">
      <c r="A35" s="12"/>
      <c r="B35" s="36" t="s">
        <v>4</v>
      </c>
      <c r="C35" s="82"/>
      <c r="D35" s="26">
        <v>100</v>
      </c>
      <c r="E35" s="26">
        <v>100</v>
      </c>
      <c r="F35" s="31">
        <v>64.2</v>
      </c>
      <c r="G35" s="28">
        <f t="shared" si="9"/>
        <v>64.2</v>
      </c>
      <c r="H35" s="57"/>
      <c r="I35" s="48"/>
      <c r="J35" s="58"/>
      <c r="K35" s="61"/>
    </row>
    <row r="36" spans="1:13" ht="245.25" customHeight="1" x14ac:dyDescent="0.25">
      <c r="A36" s="12" t="s">
        <v>72</v>
      </c>
      <c r="B36" s="41" t="s">
        <v>67</v>
      </c>
      <c r="C36" s="5"/>
      <c r="D36" s="26">
        <v>5144.3</v>
      </c>
      <c r="E36" s="26">
        <v>5144.3</v>
      </c>
      <c r="F36" s="27">
        <v>5144.3</v>
      </c>
      <c r="G36" s="28">
        <f>F36*100/D36</f>
        <v>100</v>
      </c>
      <c r="H36" s="33" t="s">
        <v>57</v>
      </c>
      <c r="I36" s="33" t="s">
        <v>65</v>
      </c>
      <c r="J36" s="40" t="s">
        <v>32</v>
      </c>
      <c r="K36" s="37"/>
      <c r="M36" s="14"/>
    </row>
    <row r="37" spans="1:13" ht="28.5" x14ac:dyDescent="0.25">
      <c r="A37" s="12"/>
      <c r="B37" s="35" t="s">
        <v>42</v>
      </c>
      <c r="C37" s="7"/>
      <c r="D37" s="28">
        <f>D38+D39</f>
        <v>37651.300000000003</v>
      </c>
      <c r="E37" s="28">
        <f>E38+E39</f>
        <v>37651.300000000003</v>
      </c>
      <c r="F37" s="29">
        <f>F38+F39</f>
        <v>37587.1</v>
      </c>
      <c r="G37" s="28">
        <f t="shared" ref="G37:G39" si="12">F37/E37*100</f>
        <v>99.829487959247075</v>
      </c>
      <c r="H37" s="26" t="s">
        <v>31</v>
      </c>
      <c r="I37" s="27" t="s">
        <v>31</v>
      </c>
      <c r="J37" s="17" t="s">
        <v>31</v>
      </c>
      <c r="K37" s="17" t="s">
        <v>31</v>
      </c>
      <c r="L37" s="39"/>
      <c r="M37" s="2"/>
    </row>
    <row r="38" spans="1:13" x14ac:dyDescent="0.25">
      <c r="A38" s="12"/>
      <c r="B38" s="36" t="s">
        <v>4</v>
      </c>
      <c r="C38" s="7"/>
      <c r="D38" s="26">
        <f>D13+D23+D31</f>
        <v>36901.300000000003</v>
      </c>
      <c r="E38" s="26">
        <f>E13+E23+E31</f>
        <v>36901.300000000003</v>
      </c>
      <c r="F38" s="26">
        <f>F13+F23+F31</f>
        <v>36820</v>
      </c>
      <c r="G38" s="28">
        <f t="shared" si="12"/>
        <v>99.779682558609039</v>
      </c>
      <c r="H38" s="26" t="s">
        <v>31</v>
      </c>
      <c r="I38" s="27" t="s">
        <v>31</v>
      </c>
      <c r="J38" s="17" t="s">
        <v>31</v>
      </c>
      <c r="K38" s="17" t="s">
        <v>31</v>
      </c>
      <c r="M38" s="2"/>
    </row>
    <row r="39" spans="1:13" x14ac:dyDescent="0.25">
      <c r="A39" s="12"/>
      <c r="B39" s="36" t="s">
        <v>5</v>
      </c>
      <c r="C39" s="7"/>
      <c r="D39" s="26">
        <f>D14+D24</f>
        <v>750</v>
      </c>
      <c r="E39" s="26">
        <f>E14+E24</f>
        <v>750</v>
      </c>
      <c r="F39" s="26">
        <f>F14+F24</f>
        <v>767.1</v>
      </c>
      <c r="G39" s="28">
        <f t="shared" si="12"/>
        <v>102.27999999999999</v>
      </c>
      <c r="H39" s="26" t="s">
        <v>31</v>
      </c>
      <c r="I39" s="27" t="s">
        <v>31</v>
      </c>
      <c r="J39" s="17" t="s">
        <v>31</v>
      </c>
      <c r="K39" s="17" t="s">
        <v>31</v>
      </c>
    </row>
    <row r="40" spans="1:13" x14ac:dyDescent="0.25">
      <c r="A40" s="13"/>
      <c r="B40" s="14"/>
      <c r="C40" s="15"/>
      <c r="D40" s="15"/>
      <c r="E40" s="15"/>
      <c r="F40" s="15"/>
      <c r="G40" s="15"/>
      <c r="H40" s="15"/>
      <c r="I40" s="15"/>
      <c r="J40" s="15"/>
      <c r="K40" s="23"/>
    </row>
    <row r="41" spans="1:13" x14ac:dyDescent="0.25">
      <c r="A41" s="59" t="s">
        <v>7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</row>
    <row r="42" spans="1:13" x14ac:dyDescent="0.25">
      <c r="A42" s="3" t="s">
        <v>54</v>
      </c>
      <c r="B42" s="3"/>
      <c r="C42" s="3"/>
      <c r="D42" s="3"/>
      <c r="E42" s="3"/>
      <c r="F42" s="3"/>
      <c r="G42" s="3"/>
      <c r="J42" s="3" t="s">
        <v>53</v>
      </c>
      <c r="K42" s="24"/>
    </row>
    <row r="43" spans="1:13" x14ac:dyDescent="0.25">
      <c r="A43" s="3"/>
      <c r="B43" s="3"/>
      <c r="C43" s="3"/>
      <c r="D43" s="3"/>
      <c r="E43" s="3"/>
      <c r="F43" s="3"/>
      <c r="G43" s="3"/>
      <c r="J43" s="3"/>
      <c r="K43" s="24"/>
    </row>
    <row r="44" spans="1:13" x14ac:dyDescent="0.25">
      <c r="A44" s="3"/>
      <c r="B44" s="3" t="s">
        <v>59</v>
      </c>
      <c r="C44" s="3"/>
      <c r="D44" s="3"/>
      <c r="E44" s="3"/>
      <c r="F44" s="3"/>
      <c r="G44" s="3"/>
      <c r="J44" s="3"/>
      <c r="K44" s="24"/>
    </row>
  </sheetData>
  <mergeCells count="57">
    <mergeCell ref="J12:J14"/>
    <mergeCell ref="J10:J11"/>
    <mergeCell ref="K10:K11"/>
    <mergeCell ref="K12:K14"/>
    <mergeCell ref="C32:C35"/>
    <mergeCell ref="H28:H29"/>
    <mergeCell ref="I28:I29"/>
    <mergeCell ref="I17:I19"/>
    <mergeCell ref="H17:H19"/>
    <mergeCell ref="F10:F11"/>
    <mergeCell ref="G10:G11"/>
    <mergeCell ref="I25:I27"/>
    <mergeCell ref="H25:H27"/>
    <mergeCell ref="C25:C28"/>
    <mergeCell ref="I15:I16"/>
    <mergeCell ref="H15:H16"/>
    <mergeCell ref="H12:H14"/>
    <mergeCell ref="H10:I10"/>
    <mergeCell ref="I12:I14"/>
    <mergeCell ref="A10:A11"/>
    <mergeCell ref="B10:B11"/>
    <mergeCell ref="C10:C11"/>
    <mergeCell ref="D10:D11"/>
    <mergeCell ref="E10:E11"/>
    <mergeCell ref="F1:K1"/>
    <mergeCell ref="A4:K4"/>
    <mergeCell ref="A5:K5"/>
    <mergeCell ref="A6:K6"/>
    <mergeCell ref="A7:K7"/>
    <mergeCell ref="A3:K3"/>
    <mergeCell ref="H34:H35"/>
    <mergeCell ref="I34:I35"/>
    <mergeCell ref="J34:J35"/>
    <mergeCell ref="A41:K41"/>
    <mergeCell ref="K15:K16"/>
    <mergeCell ref="J15:J16"/>
    <mergeCell ref="H32:H33"/>
    <mergeCell ref="K20:K21"/>
    <mergeCell ref="I32:I33"/>
    <mergeCell ref="I20:I21"/>
    <mergeCell ref="K17:K19"/>
    <mergeCell ref="K32:K33"/>
    <mergeCell ref="K34:K35"/>
    <mergeCell ref="J17:J19"/>
    <mergeCell ref="H20:H21"/>
    <mergeCell ref="J20:J21"/>
    <mergeCell ref="J25:J27"/>
    <mergeCell ref="K25:K27"/>
    <mergeCell ref="H22:H24"/>
    <mergeCell ref="I22:I24"/>
    <mergeCell ref="J22:J24"/>
    <mergeCell ref="K22:K24"/>
    <mergeCell ref="J32:J33"/>
    <mergeCell ref="H30:H31"/>
    <mergeCell ref="I30:I31"/>
    <mergeCell ref="J30:J31"/>
    <mergeCell ref="K30:K31"/>
  </mergeCells>
  <phoneticPr fontId="0" type="noConversion"/>
  <printOptions horizontalCentered="1" verticalCentered="1"/>
  <pageMargins left="0.25" right="0.25" top="0.56999999999999995" bottom="0.51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2024-02-07T08:53:50Z</dcterms:modified>
</cp:coreProperties>
</file>